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casoli\Desktop\DOSSIER USID\MRS\SOS depannage\Lot1-26068\"/>
    </mc:Choice>
  </mc:AlternateContent>
  <bookViews>
    <workbookView xWindow="0" yWindow="0" windowWidth="28800" windowHeight="12450" activeTab="1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4" l="1"/>
  <c r="D18" i="4"/>
  <c r="G5" i="4"/>
  <c r="G8" i="4"/>
  <c r="E13" i="4" l="1"/>
  <c r="G13" i="4"/>
  <c r="E9" i="4"/>
  <c r="E7" i="4"/>
  <c r="E12" i="4"/>
  <c r="E11" i="4"/>
  <c r="E8" i="4"/>
  <c r="E10" i="4"/>
  <c r="G10" i="4"/>
  <c r="E6" i="4"/>
  <c r="G7" i="4"/>
  <c r="G9" i="4"/>
  <c r="G11" i="4"/>
  <c r="G12" i="4"/>
  <c r="E5" i="4"/>
  <c r="G6" i="4"/>
  <c r="C18" i="2"/>
  <c r="G14" i="4" l="1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<sst xmlns="http://schemas.openxmlformats.org/spreadsheetml/2006/main" count="92" uniqueCount="49">
  <si>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</si>
  <si>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</si>
  <si>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</si>
  <si>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</si>
  <si>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</si>
  <si>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</si>
  <si>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</si>
  <si>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t>NB DI :</t>
  </si>
  <si>
    <t>ENS</t>
  </si>
  <si>
    <t>Phase de démarrage</t>
  </si>
  <si>
    <t>Prestation annuelle de demandes d’intervention (DI)</t>
  </si>
  <si>
    <t>Prestation annuelle de demandes de réparation (DR4)</t>
  </si>
  <si>
    <t xml:space="preserve">Service de dépannage hors heures et jours ouvrés 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</si>
  <si>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</si>
  <si>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</si>
  <si>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</si>
  <si>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</si>
  <si>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r>
      <t>F</t>
    </r>
    <r>
      <rPr>
        <b/>
        <vertAlign val="subscript"/>
        <sz val="11"/>
        <color theme="1"/>
        <rFont val="Marianne"/>
        <family val="3"/>
      </rPr>
      <t>HNO</t>
    </r>
  </si>
  <si>
    <t>A renseigner par le candidat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</si>
  <si>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</si>
  <si>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</si>
  <si>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t>Prestation supplémentaire de demandes de réparation</t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</si>
  <si>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</si>
  <si>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Bordereau des Prix Unitaires</t>
  </si>
  <si>
    <t>NB DR4 :</t>
  </si>
  <si>
    <t>S.O</t>
  </si>
  <si>
    <t>Ratio DI/DR4 (%) =</t>
  </si>
  <si>
    <t>Offre du candidat</t>
  </si>
  <si>
    <t>Renseigné par le candidat dans l'onglet BPU</t>
  </si>
  <si>
    <t>Quantité</t>
  </si>
  <si>
    <t>TOTAL € HT</t>
  </si>
  <si>
    <t>Le prix rémunère les prestations de mise en route du marché.</t>
  </si>
  <si>
    <t>Montant maxi du marché</t>
  </si>
  <si>
    <t>Déplacements sur sites isolés</t>
  </si>
  <si>
    <t>Service de dépannage en moins de 4 heures en HO</t>
  </si>
  <si>
    <t>ISO</t>
  </si>
  <si>
    <t>NB déplacements =</t>
  </si>
  <si>
    <t>Déplacements supplémentaires sur site isolé</t>
  </si>
  <si>
    <t>NB déplacements :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</si>
  <si>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</si>
  <si>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</si>
  <si>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Voir prix ISO</t>
  </si>
  <si>
    <r>
      <t>SUP</t>
    </r>
    <r>
      <rPr>
        <b/>
        <vertAlign val="subscript"/>
        <sz val="11"/>
        <color theme="1"/>
        <rFont val="Marianne"/>
        <family val="3"/>
      </rPr>
      <t>ISO</t>
    </r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</si>
  <si>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</si>
  <si>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</si>
  <si>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Le prix rémunère :
* la mise en œuvre du service express annuel
* la réalisation de la DI dans un délai &lt; 4h après l'appel ou la demande écrite</t>
  </si>
  <si>
    <t>Le prix rémunère :
* la mise en œuvre d'un service d'astreinte HNO annuel
* la réalisation de la DI dans un délai &lt; 6h après l'appel</t>
  </si>
  <si>
    <t>Le prix rémunère :
* les frais de déplacement lors d'interventions ou de réparations sur les sites dits "isolés" listés dans l'annexe 1 du CCTP.</t>
  </si>
  <si>
    <t>Montant maxi annuel à l'acte d'engagement*
(*le montant maximal du marché est différent du montant de l'offre du candidat)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</si>
</sst>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b/>
      <sz val="10"/>
      <color rgb="FFFF0000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1" fontId="16" fillId="4" borderId="16" xfId="0" applyNumberFormat="1" applyFont="1" applyFill="1" applyBorder="1" applyAlignment="1">
      <alignment horizontal="right" vertical="center" wrapText="1"/>
    </xf>
    <xf numFmtId="2" fontId="17" fillId="0" borderId="10" xfId="0" applyNumberFormat="1" applyFont="1" applyBorder="1" applyAlignment="1">
      <alignment horizontal="right" vertical="center" wrapText="1"/>
    </xf>
    <xf numFmtId="164" fontId="17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/>
    </xf>
    <xf numFmtId="1" fontId="22" fillId="0" borderId="1" xfId="0" applyNumberFormat="1" applyFont="1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left" vertical="center"/>
    </xf>
    <xf numFmtId="1" fontId="22" fillId="0" borderId="5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44" fontId="4" fillId="3" borderId="14" xfId="1" applyFon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22</xdr:row>
      <xdr:rowOff>389578</xdr:rowOff>
    </xdr:from>
    <xdr:to>
      <xdr:col>3</xdr:col>
      <xdr:colOff>2810192</xdr:colOff>
      <xdr:row>25</xdr:row>
      <xdr:rowOff>114623</xdr:rowOff>
    </xdr:to>
    <xdr:sp macro="" textlink="">
      <xdr:nvSpPr>
        <xdr:cNvPr id="3" name="Forme automatique 2"/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Layout" topLeftCell="A7" zoomScaleNormal="100" workbookViewId="0">
      <selection activeCell="D19" sqref="D19:D20"/>
    </sheetView>
  </sheetViews>
  <sheetFormatPr baseColWidth="10" defaultRowHeight="14.5" x14ac:dyDescent="0.35"/>
  <cols>
    <col min="2" max="2" width="42.453125" customWidth="1"/>
    <col min="3" max="3" width="11.81640625" customWidth="1"/>
    <col min="4" max="4" width="53.26953125" customWidth="1"/>
    <col min="5" max="5" width="13" bestFit="1" customWidth="1"/>
    <col min="6" max="6" width="17.1796875" customWidth="1"/>
    <col min="8" max="9" width="8.81640625" customWidth="1"/>
    <col min="10" max="10" width="5.7265625" customWidth="1"/>
  </cols>
  <sheetData>
    <row r="1" spans="1:10" ht="69" customHeight="1" x14ac:dyDescent="1.25">
      <c r="A1" s="41" t="s">
        <v>23</v>
      </c>
      <c r="B1" s="41"/>
      <c r="C1" s="41"/>
      <c r="D1" s="41"/>
      <c r="E1" s="41"/>
      <c r="F1" s="41"/>
      <c r="G1" s="41"/>
      <c r="H1" s="41"/>
      <c r="I1" s="41"/>
    </row>
    <row r="2" spans="1:10" ht="6.75" customHeight="1" x14ac:dyDescent="0.35"/>
    <row r="3" spans="1:10" ht="6.75" customHeight="1" x14ac:dyDescent="0.35"/>
    <row r="4" spans="1:10" ht="6.75" customHeight="1" x14ac:dyDescent="0.35"/>
    <row r="6" spans="1:10" ht="26" x14ac:dyDescent="0.35">
      <c r="A6" s="19" t="s">
        <v>0</v>
      </c>
      <c r="B6" s="55" t="s">
        <v>1</v>
      </c>
      <c r="C6" s="56"/>
      <c r="D6" s="19" t="s">
        <v>2</v>
      </c>
      <c r="E6" s="19" t="s">
        <v>3</v>
      </c>
      <c r="F6" s="20" t="s">
        <v>4</v>
      </c>
      <c r="G6" s="2"/>
      <c r="H6" s="39" t="s">
        <v>5</v>
      </c>
      <c r="I6" s="39" t="s">
        <v>6</v>
      </c>
      <c r="J6" s="2"/>
    </row>
    <row r="7" spans="1:10" ht="16.5" x14ac:dyDescent="0.35">
      <c r="A7" s="15" t="s">
        <v>13</v>
      </c>
      <c r="B7" s="59" t="s">
        <v>9</v>
      </c>
      <c r="C7" s="59"/>
      <c r="D7" s="24" t="s">
        <v>31</v>
      </c>
      <c r="E7" s="14" t="s">
        <v>8</v>
      </c>
      <c r="F7" s="29"/>
      <c r="G7" s="2"/>
      <c r="H7" s="40" t="s">
        <v>25</v>
      </c>
      <c r="I7" s="40" t="s">
        <v>25</v>
      </c>
      <c r="J7" s="2"/>
    </row>
    <row r="8" spans="1:10" ht="69.75" customHeight="1" x14ac:dyDescent="0.35">
      <c r="A8" s="45" t="s">
        <v>14</v>
      </c>
      <c r="B8" s="46" t="s">
        <v>10</v>
      </c>
      <c r="C8" s="46"/>
      <c r="D8" s="47" t="s">
        <v>43</v>
      </c>
      <c r="E8" s="52" t="s">
        <v>8</v>
      </c>
      <c r="F8" s="57"/>
      <c r="G8" s="3"/>
      <c r="H8" s="54">
        <v>1</v>
      </c>
      <c r="I8" s="54">
        <v>1</v>
      </c>
      <c r="J8" s="3"/>
    </row>
    <row r="9" spans="1:10" ht="25.5" customHeight="1" x14ac:dyDescent="0.35">
      <c r="A9" s="45"/>
      <c r="B9" s="4" t="s">
        <v>7</v>
      </c>
      <c r="C9" s="21">
        <v>880</v>
      </c>
      <c r="D9" s="47"/>
      <c r="E9" s="53"/>
      <c r="F9" s="58"/>
      <c r="G9" s="3"/>
      <c r="H9" s="54"/>
      <c r="I9" s="54"/>
      <c r="J9" s="3"/>
    </row>
    <row r="10" spans="1:10" ht="44.25" customHeight="1" x14ac:dyDescent="0.35">
      <c r="A10" s="45" t="s">
        <v>15</v>
      </c>
      <c r="B10" s="46" t="s">
        <v>11</v>
      </c>
      <c r="C10" s="46"/>
      <c r="D10" s="47" t="s">
        <v>44</v>
      </c>
      <c r="E10" s="52" t="s">
        <v>8</v>
      </c>
      <c r="F10" s="57"/>
      <c r="G10" s="5"/>
      <c r="H10" s="54">
        <v>1</v>
      </c>
      <c r="I10" s="54">
        <v>1</v>
      </c>
      <c r="J10" s="5"/>
    </row>
    <row r="11" spans="1:10" ht="17.25" customHeight="1" x14ac:dyDescent="0.35">
      <c r="A11" s="45"/>
      <c r="B11" s="36" t="s">
        <v>26</v>
      </c>
      <c r="C11" s="37">
        <v>0.1</v>
      </c>
      <c r="D11" s="47"/>
      <c r="E11" s="53"/>
      <c r="F11" s="58"/>
      <c r="G11" s="5"/>
      <c r="H11" s="54"/>
      <c r="I11" s="54"/>
      <c r="J11" s="5"/>
    </row>
    <row r="12" spans="1:10" ht="20.25" customHeight="1" x14ac:dyDescent="0.35">
      <c r="A12" s="45"/>
      <c r="B12" s="6" t="s">
        <v>24</v>
      </c>
      <c r="C12" s="22">
        <v>88</v>
      </c>
      <c r="D12" s="47"/>
      <c r="E12" s="53"/>
      <c r="F12" s="58"/>
      <c r="G12" s="5"/>
      <c r="H12" s="54"/>
      <c r="I12" s="54"/>
      <c r="J12" s="5"/>
    </row>
    <row r="13" spans="1:10" ht="63" customHeight="1" x14ac:dyDescent="0.35">
      <c r="A13" s="16" t="s">
        <v>16</v>
      </c>
      <c r="B13" s="50" t="s">
        <v>34</v>
      </c>
      <c r="C13" s="51"/>
      <c r="D13" s="38" t="s">
        <v>45</v>
      </c>
      <c r="E13" s="7" t="s">
        <v>8</v>
      </c>
      <c r="F13" s="30"/>
      <c r="G13" s="5"/>
      <c r="H13" s="40">
        <v>0</v>
      </c>
      <c r="I13" s="40">
        <v>1</v>
      </c>
      <c r="J13" s="5"/>
    </row>
    <row r="14" spans="1:10" ht="49.5" customHeight="1" x14ac:dyDescent="0.35">
      <c r="A14" s="33" t="s">
        <v>17</v>
      </c>
      <c r="B14" s="50" t="s">
        <v>12</v>
      </c>
      <c r="C14" s="51"/>
      <c r="D14" s="25" t="s">
        <v>46</v>
      </c>
      <c r="E14" s="7" t="s">
        <v>8</v>
      </c>
      <c r="F14" s="30"/>
      <c r="G14" s="5"/>
      <c r="H14" s="40">
        <v>0</v>
      </c>
      <c r="I14" s="40">
        <v>1</v>
      </c>
      <c r="J14" s="5"/>
    </row>
    <row r="15" spans="1:10" ht="30" customHeight="1" x14ac:dyDescent="0.35">
      <c r="A15" s="65" t="s">
        <v>35</v>
      </c>
      <c r="B15" s="63" t="s">
        <v>33</v>
      </c>
      <c r="C15" s="64"/>
      <c r="D15" s="67" t="s">
        <v>47</v>
      </c>
      <c r="E15" s="69" t="s">
        <v>8</v>
      </c>
      <c r="F15" s="57"/>
      <c r="G15" s="5"/>
      <c r="H15" s="60">
        <v>0</v>
      </c>
      <c r="I15" s="60">
        <v>1</v>
      </c>
      <c r="J15" s="5"/>
    </row>
    <row r="16" spans="1:10" ht="15.75" customHeight="1" x14ac:dyDescent="0.35">
      <c r="A16" s="66"/>
      <c r="B16" s="34" t="s">
        <v>36</v>
      </c>
      <c r="C16" s="35">
        <v>0</v>
      </c>
      <c r="D16" s="68"/>
      <c r="E16" s="70"/>
      <c r="F16" s="71"/>
      <c r="G16" s="5"/>
      <c r="H16" s="61"/>
      <c r="I16" s="61"/>
      <c r="J16" s="5"/>
    </row>
    <row r="17" spans="1:10" ht="42.75" customHeight="1" x14ac:dyDescent="0.35">
      <c r="A17" s="45" t="s">
        <v>19</v>
      </c>
      <c r="B17" s="46" t="s">
        <v>20</v>
      </c>
      <c r="C17" s="46"/>
      <c r="D17" s="47" t="s">
        <v>39</v>
      </c>
      <c r="E17" s="52" t="s">
        <v>8</v>
      </c>
      <c r="F17" s="57"/>
      <c r="G17" s="3"/>
      <c r="H17" s="42">
        <v>0</v>
      </c>
      <c r="I17" s="43">
        <v>6</v>
      </c>
      <c r="J17" s="3"/>
    </row>
    <row r="18" spans="1:10" ht="12.75" customHeight="1" x14ac:dyDescent="0.35">
      <c r="A18" s="45"/>
      <c r="B18" s="6" t="s">
        <v>7</v>
      </c>
      <c r="C18" s="23">
        <f>ROUNDUP(C9/12,-1)</f>
        <v>80</v>
      </c>
      <c r="D18" s="47"/>
      <c r="E18" s="53"/>
      <c r="F18" s="58"/>
      <c r="G18" s="3"/>
      <c r="H18" s="42"/>
      <c r="I18" s="44"/>
      <c r="J18" s="3"/>
    </row>
    <row r="19" spans="1:10" ht="24.75" customHeight="1" x14ac:dyDescent="0.35">
      <c r="A19" s="45" t="s">
        <v>22</v>
      </c>
      <c r="B19" s="46" t="s">
        <v>21</v>
      </c>
      <c r="C19" s="46"/>
      <c r="D19" s="47" t="s">
        <v>40</v>
      </c>
      <c r="E19" s="48" t="s">
        <v>8</v>
      </c>
      <c r="F19" s="49"/>
      <c r="G19" s="3"/>
      <c r="H19" s="42">
        <v>0</v>
      </c>
      <c r="I19" s="42">
        <v>6</v>
      </c>
      <c r="J19" s="3"/>
    </row>
    <row r="20" spans="1:10" x14ac:dyDescent="0.35">
      <c r="A20" s="45"/>
      <c r="B20" s="9" t="s">
        <v>24</v>
      </c>
      <c r="C20" s="23">
        <v>10</v>
      </c>
      <c r="D20" s="47"/>
      <c r="E20" s="48"/>
      <c r="F20" s="49"/>
      <c r="G20" s="3"/>
      <c r="H20" s="42"/>
      <c r="I20" s="42"/>
      <c r="J20" s="3"/>
    </row>
    <row r="21" spans="1:10" x14ac:dyDescent="0.35">
      <c r="A21" s="62" t="s">
        <v>42</v>
      </c>
      <c r="B21" s="46" t="s">
        <v>37</v>
      </c>
      <c r="C21" s="46"/>
      <c r="D21" s="47" t="s">
        <v>41</v>
      </c>
      <c r="E21" s="48" t="s">
        <v>8</v>
      </c>
      <c r="F21" s="49"/>
      <c r="G21" s="3"/>
      <c r="H21" s="42">
        <v>0</v>
      </c>
      <c r="I21" s="42">
        <v>6</v>
      </c>
      <c r="J21" s="12"/>
    </row>
    <row r="22" spans="1:10" x14ac:dyDescent="0.35">
      <c r="A22" s="62"/>
      <c r="B22" s="9" t="s">
        <v>38</v>
      </c>
      <c r="C22" s="23">
        <v>0</v>
      </c>
      <c r="D22" s="47"/>
      <c r="E22" s="48"/>
      <c r="F22" s="49"/>
      <c r="G22" s="3"/>
      <c r="H22" s="42"/>
      <c r="I22" s="42"/>
      <c r="J22" s="12"/>
    </row>
    <row r="23" spans="1:10" ht="32.25" customHeight="1" x14ac:dyDescent="0.35">
      <c r="A23" s="10"/>
      <c r="B23" s="11"/>
      <c r="C23" s="11"/>
      <c r="D23" s="11"/>
      <c r="E23" s="18"/>
      <c r="F23" s="17" t="s">
        <v>18</v>
      </c>
      <c r="G23" s="12"/>
      <c r="H23" s="13"/>
      <c r="I23" s="13"/>
      <c r="J23" s="12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47">
    <mergeCell ref="H15:H16"/>
    <mergeCell ref="I15:I16"/>
    <mergeCell ref="A21:A22"/>
    <mergeCell ref="B21:C21"/>
    <mergeCell ref="D21:D22"/>
    <mergeCell ref="E21:E22"/>
    <mergeCell ref="F21:F22"/>
    <mergeCell ref="H21:H22"/>
    <mergeCell ref="I21:I22"/>
    <mergeCell ref="F17:F18"/>
    <mergeCell ref="B15:C15"/>
    <mergeCell ref="A15:A16"/>
    <mergeCell ref="D15:D16"/>
    <mergeCell ref="E15:E16"/>
    <mergeCell ref="F15:F16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  <mergeCell ref="B10:C10"/>
    <mergeCell ref="D10:D12"/>
    <mergeCell ref="E10:E12"/>
    <mergeCell ref="F10:F12"/>
    <mergeCell ref="A1:I1"/>
    <mergeCell ref="H17:H18"/>
    <mergeCell ref="I17:I18"/>
    <mergeCell ref="A19:A20"/>
    <mergeCell ref="B19:C19"/>
    <mergeCell ref="D19:D20"/>
    <mergeCell ref="E19:E20"/>
    <mergeCell ref="F19:F20"/>
    <mergeCell ref="H19:H20"/>
    <mergeCell ref="I19:I20"/>
    <mergeCell ref="B13:C13"/>
    <mergeCell ref="B14:C14"/>
    <mergeCell ref="A17:A18"/>
    <mergeCell ref="B17:C17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 xml:space="preserve">&amp;LESID 26 068&amp;C&amp;F&amp;RDAF_20XX_XXXXX </oddHeader>
    <oddFooter>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view="pageBreakPreview" zoomScaleNormal="100" zoomScaleSheetLayoutView="100" workbookViewId="0">
      <selection activeCell="C16" sqref="C16"/>
    </sheetView>
  </sheetViews>
  <sheetFormatPr baseColWidth="10" defaultRowHeight="14.5" x14ac:dyDescent="0.35"/>
  <cols>
    <col min="1" max="1" width="15.81640625" customWidth="1"/>
    <col min="2" max="2" width="42.453125" customWidth="1"/>
    <col min="3" max="3" width="24" customWidth="1"/>
    <col min="4" max="4" width="13" bestFit="1" customWidth="1"/>
    <col min="5" max="5" width="20.81640625" customWidth="1"/>
    <col min="7" max="7" width="28.81640625" customWidth="1"/>
    <col min="8" max="8" width="5.7265625" customWidth="1"/>
  </cols>
  <sheetData>
    <row r="1" spans="1:8" ht="69" customHeight="1" x14ac:dyDescent="1.25">
      <c r="A1" s="41" t="s">
        <v>27</v>
      </c>
      <c r="B1" s="41"/>
      <c r="C1" s="41"/>
      <c r="D1" s="41"/>
      <c r="E1" s="41"/>
      <c r="F1" s="41"/>
      <c r="G1" s="41"/>
    </row>
    <row r="2" spans="1:8" ht="3" customHeight="1" x14ac:dyDescent="0.35"/>
    <row r="4" spans="1:8" ht="26" x14ac:dyDescent="0.35">
      <c r="A4" s="19" t="s">
        <v>0</v>
      </c>
      <c r="B4" s="55" t="s">
        <v>1</v>
      </c>
      <c r="C4" s="56"/>
      <c r="D4" s="19" t="s">
        <v>3</v>
      </c>
      <c r="E4" s="20" t="s">
        <v>4</v>
      </c>
      <c r="F4" s="20" t="s">
        <v>29</v>
      </c>
      <c r="G4" s="20" t="s">
        <v>30</v>
      </c>
      <c r="H4" s="2"/>
    </row>
    <row r="5" spans="1:8" ht="38.25" customHeight="1" x14ac:dyDescent="0.35">
      <c r="A5" s="15" t="s">
        <v>13</v>
      </c>
      <c r="B5" s="59" t="s">
        <v>9</v>
      </c>
      <c r="C5" s="59"/>
      <c r="D5" s="14" t="s">
        <v>8</v>
      </c>
      <c r="E5" s="29">
        <f>BPU!F7</f>
        <v>0</v>
      </c>
      <c r="F5" s="8">
        <v>1</v>
      </c>
      <c r="G5" s="28">
        <f>E5*F5</f>
        <v>0</v>
      </c>
      <c r="H5" s="2"/>
    </row>
    <row r="6" spans="1:8" ht="38.25" customHeight="1" x14ac:dyDescent="0.35">
      <c r="A6" s="16" t="s">
        <v>14</v>
      </c>
      <c r="B6" s="46" t="s">
        <v>10</v>
      </c>
      <c r="C6" s="46"/>
      <c r="D6" s="26" t="s">
        <v>8</v>
      </c>
      <c r="E6" s="29">
        <f>BPU!F8</f>
        <v>0</v>
      </c>
      <c r="F6" s="8">
        <v>1</v>
      </c>
      <c r="G6" s="28">
        <f t="shared" ref="G6:G13" si="0">E6*F6</f>
        <v>0</v>
      </c>
      <c r="H6" s="3"/>
    </row>
    <row r="7" spans="1:8" ht="38.25" customHeight="1" x14ac:dyDescent="0.35">
      <c r="A7" s="16" t="s">
        <v>15</v>
      </c>
      <c r="B7" s="46" t="s">
        <v>11</v>
      </c>
      <c r="C7" s="46"/>
      <c r="D7" s="26" t="s">
        <v>8</v>
      </c>
      <c r="E7" s="29">
        <f>BPU!F10</f>
        <v>0</v>
      </c>
      <c r="F7" s="8">
        <v>1</v>
      </c>
      <c r="G7" s="28">
        <f t="shared" si="0"/>
        <v>0</v>
      </c>
      <c r="H7" s="5"/>
    </row>
    <row r="8" spans="1:8" ht="38.25" customHeight="1" x14ac:dyDescent="0.35">
      <c r="A8" s="16" t="s">
        <v>16</v>
      </c>
      <c r="B8" s="50" t="s">
        <v>34</v>
      </c>
      <c r="C8" s="51"/>
      <c r="D8" s="7" t="s">
        <v>8</v>
      </c>
      <c r="E8" s="29">
        <f>BPU!F13</f>
        <v>0</v>
      </c>
      <c r="F8" s="8">
        <v>1</v>
      </c>
      <c r="G8" s="28">
        <f>E8*F8</f>
        <v>0</v>
      </c>
      <c r="H8" s="5"/>
    </row>
    <row r="9" spans="1:8" ht="38.25" customHeight="1" x14ac:dyDescent="0.35">
      <c r="A9" s="33" t="s">
        <v>17</v>
      </c>
      <c r="B9" s="50" t="s">
        <v>12</v>
      </c>
      <c r="C9" s="51"/>
      <c r="D9" s="7" t="s">
        <v>8</v>
      </c>
      <c r="E9" s="29">
        <f>BPU!F14</f>
        <v>0</v>
      </c>
      <c r="F9" s="8">
        <v>1</v>
      </c>
      <c r="G9" s="28">
        <f t="shared" si="0"/>
        <v>0</v>
      </c>
      <c r="H9" s="5"/>
    </row>
    <row r="10" spans="1:8" ht="38.25" customHeight="1" x14ac:dyDescent="0.35">
      <c r="A10" s="33" t="s">
        <v>35</v>
      </c>
      <c r="B10" s="50" t="s">
        <v>33</v>
      </c>
      <c r="C10" s="51"/>
      <c r="D10" s="7" t="s">
        <v>8</v>
      </c>
      <c r="E10" s="29">
        <f>BPU!F15</f>
        <v>0</v>
      </c>
      <c r="F10" s="8">
        <v>1</v>
      </c>
      <c r="G10" s="28">
        <f t="shared" ref="G10" si="1">E10*F10</f>
        <v>0</v>
      </c>
      <c r="H10" s="5"/>
    </row>
    <row r="11" spans="1:8" ht="38.25" customHeight="1" x14ac:dyDescent="0.35">
      <c r="A11" s="16" t="s">
        <v>19</v>
      </c>
      <c r="B11" s="46" t="s">
        <v>20</v>
      </c>
      <c r="C11" s="46"/>
      <c r="D11" s="26" t="s">
        <v>8</v>
      </c>
      <c r="E11" s="29">
        <f>BPU!F17</f>
        <v>0</v>
      </c>
      <c r="F11" s="8">
        <v>6</v>
      </c>
      <c r="G11" s="28">
        <f t="shared" si="0"/>
        <v>0</v>
      </c>
      <c r="H11" s="3"/>
    </row>
    <row r="12" spans="1:8" ht="38.25" customHeight="1" x14ac:dyDescent="0.35">
      <c r="A12" s="16" t="s">
        <v>22</v>
      </c>
      <c r="B12" s="76" t="s">
        <v>21</v>
      </c>
      <c r="C12" s="76"/>
      <c r="D12" s="27" t="s">
        <v>8</v>
      </c>
      <c r="E12" s="29">
        <f>BPU!F19</f>
        <v>0</v>
      </c>
      <c r="F12" s="8">
        <v>6</v>
      </c>
      <c r="G12" s="28">
        <f t="shared" si="0"/>
        <v>0</v>
      </c>
      <c r="H12" s="3"/>
    </row>
    <row r="13" spans="1:8" ht="38.25" customHeight="1" x14ac:dyDescent="0.35">
      <c r="A13" s="33" t="s">
        <v>42</v>
      </c>
      <c r="B13" s="50" t="s">
        <v>37</v>
      </c>
      <c r="C13" s="51"/>
      <c r="D13" s="32" t="s">
        <v>8</v>
      </c>
      <c r="E13" s="29">
        <f>BPU!F21</f>
        <v>0</v>
      </c>
      <c r="F13" s="8">
        <v>6</v>
      </c>
      <c r="G13" s="28">
        <f t="shared" si="0"/>
        <v>0</v>
      </c>
      <c r="H13" s="3"/>
    </row>
    <row r="14" spans="1:8" ht="29.25" customHeight="1" x14ac:dyDescent="0.35">
      <c r="A14" s="74" t="s">
        <v>27</v>
      </c>
      <c r="B14" s="74"/>
      <c r="C14" s="74"/>
      <c r="D14" s="74"/>
      <c r="E14" s="74"/>
      <c r="F14" s="74"/>
      <c r="G14" s="31">
        <f>SUM(G5:G13)</f>
        <v>0</v>
      </c>
      <c r="H14" s="12"/>
    </row>
    <row r="15" spans="1:8" x14ac:dyDescent="0.35">
      <c r="A15" s="10"/>
      <c r="B15" s="11"/>
      <c r="C15" s="11"/>
      <c r="D15" s="12"/>
      <c r="E15" s="12"/>
      <c r="F15" s="12"/>
      <c r="G15" s="13"/>
      <c r="H15" s="12"/>
    </row>
    <row r="16" spans="1:8" ht="32.25" customHeight="1" x14ac:dyDescent="0.35">
      <c r="A16" s="10"/>
      <c r="B16" s="11"/>
      <c r="C16" s="11"/>
      <c r="D16" s="18"/>
      <c r="E16" s="17" t="s">
        <v>28</v>
      </c>
      <c r="F16" s="12"/>
      <c r="G16" s="13"/>
      <c r="H16" s="12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ht="48" customHeight="1" x14ac:dyDescent="0.35">
      <c r="A18" s="1"/>
      <c r="B18" s="72" t="s">
        <v>48</v>
      </c>
      <c r="C18" s="73"/>
      <c r="D18" s="75">
        <f>SUM(E5:E10)+(6*(SUM(E11:E13)))</f>
        <v>0</v>
      </c>
      <c r="E18" s="75"/>
      <c r="F18" s="1"/>
      <c r="G18" s="1"/>
      <c r="H18" s="1"/>
    </row>
    <row r="19" spans="1:8" ht="27.75" customHeight="1" x14ac:dyDescent="0.35">
      <c r="A19" s="1"/>
      <c r="B19" s="73" t="s">
        <v>32</v>
      </c>
      <c r="C19" s="73"/>
      <c r="D19" s="75">
        <f>D18*4</f>
        <v>0</v>
      </c>
      <c r="E19" s="75"/>
      <c r="F19" s="1"/>
      <c r="G19" s="1"/>
      <c r="H19" s="1"/>
    </row>
    <row r="20" spans="1:8" x14ac:dyDescent="0.35">
      <c r="A20" s="1"/>
      <c r="B20" s="1"/>
      <c r="C20" s="1"/>
      <c r="D20" s="1"/>
      <c r="E20" s="1"/>
      <c r="F20" s="1"/>
      <c r="G20" s="1"/>
      <c r="H20" s="1"/>
    </row>
    <row r="21" spans="1:8" x14ac:dyDescent="0.35">
      <c r="A21" s="1"/>
      <c r="B21" s="1"/>
      <c r="C21" s="1"/>
      <c r="D21" s="1"/>
      <c r="E21" s="1"/>
      <c r="F21" s="1"/>
      <c r="G21" s="1"/>
      <c r="H21" s="1"/>
    </row>
    <row r="22" spans="1:8" x14ac:dyDescent="0.35">
      <c r="A22" s="1"/>
      <c r="B22" s="1"/>
      <c r="C22" s="1"/>
      <c r="D22" s="1"/>
      <c r="E22" s="1"/>
      <c r="F22" s="1"/>
      <c r="G22" s="1"/>
      <c r="H22" s="1"/>
    </row>
    <row r="23" spans="1:8" x14ac:dyDescent="0.35">
      <c r="A23" s="1"/>
      <c r="B23" s="1"/>
      <c r="C23" s="1"/>
      <c r="D23" s="1"/>
      <c r="E23" s="1"/>
      <c r="F23" s="1"/>
      <c r="G23" s="1"/>
      <c r="H23" s="1"/>
    </row>
    <row r="24" spans="1:8" x14ac:dyDescent="0.35">
      <c r="A24" s="1"/>
      <c r="B24" s="1"/>
      <c r="C24" s="1"/>
      <c r="D24" s="1"/>
      <c r="E24" s="1"/>
      <c r="F24" s="1"/>
      <c r="G24" s="1"/>
      <c r="H24" s="1"/>
    </row>
    <row r="25" spans="1:8" x14ac:dyDescent="0.35">
      <c r="A25" s="1"/>
      <c r="B25" s="1"/>
      <c r="C25" s="1"/>
      <c r="D25" s="1"/>
      <c r="E25" s="1"/>
      <c r="F25" s="1"/>
      <c r="G25" s="1"/>
      <c r="H25" s="1"/>
    </row>
    <row r="26" spans="1:8" x14ac:dyDescent="0.35">
      <c r="A26" s="1"/>
      <c r="B26" s="1"/>
      <c r="C26" s="1"/>
      <c r="D26" s="1"/>
      <c r="E26" s="1"/>
      <c r="F26" s="1"/>
      <c r="G26" s="1"/>
      <c r="H26" s="1"/>
    </row>
    <row r="27" spans="1:8" x14ac:dyDescent="0.35">
      <c r="A27" s="1"/>
      <c r="B27" s="1"/>
      <c r="C27" s="1"/>
      <c r="D27" s="1"/>
      <c r="E27" s="1"/>
      <c r="F27" s="1"/>
      <c r="G27" s="1"/>
      <c r="H27" s="1"/>
    </row>
  </sheetData>
  <sheetProtection selectLockedCells="1" selectUnlockedCells="1"/>
  <mergeCells count="16">
    <mergeCell ref="B13:C13"/>
    <mergeCell ref="A1:G1"/>
    <mergeCell ref="B4:C4"/>
    <mergeCell ref="B5:C5"/>
    <mergeCell ref="B6:C6"/>
    <mergeCell ref="B12:C12"/>
    <mergeCell ref="B8:C8"/>
    <mergeCell ref="B9:C9"/>
    <mergeCell ref="B11:C11"/>
    <mergeCell ref="B7:C7"/>
    <mergeCell ref="B10:C10"/>
    <mergeCell ref="B18:C18"/>
    <mergeCell ref="A14:F14"/>
    <mergeCell ref="D18:E18"/>
    <mergeCell ref="B19:C19"/>
    <mergeCell ref="D19:E1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AE10F7-F716-49DB-92D5-3972F32A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5E518-D22F-4F88-BBAE-310933FC72C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12f2f77a-bc19-4145-99a9-a502f90bb13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NICOLINI Sophie IPMI</dc:creator>
  <cp:lastModifiedBy>CASOLI Gael INGE CIVI DEFE</cp:lastModifiedBy>
  <cp:lastPrinted>2021-06-03T13:07:17Z</cp:lastPrinted>
  <dcterms:created xsi:type="dcterms:W3CDTF">2021-06-03T09:03:31Z</dcterms:created>
  <dcterms:modified xsi:type="dcterms:W3CDTF">2025-11-25T13:57:54Z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